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12" sheetId="1" r:id="rId1"/>
  </sheets>
  <externalReferences>
    <externalReference r:id="rId2"/>
  </externalReferences>
  <definedNames>
    <definedName name="Z_6E36EA37_049E_4FAE_B719_2847CD16F858_.wvu.Cols" localSheetId="0" hidden="1">'Кузнецкая 12'!#REF!,'Кузнецкая 12'!#REF!</definedName>
    <definedName name="Z_6E36EA37_049E_4FAE_B719_2847CD16F858_.wvu.Rows" localSheetId="0" hidden="1">'Кузнецкая 12'!$42:$45</definedName>
    <definedName name="Z_73C0D023_21BD_4441_8EFA_957546C15799_.wvu.Cols" localSheetId="0" hidden="1">'Кузнецкая 12'!#REF!,'Кузнецкая 12'!#REF!</definedName>
    <definedName name="Z_73C0D023_21BD_4441_8EFA_957546C15799_.wvu.Rows" localSheetId="0" hidden="1">'Кузнецкая 12'!$42:$45</definedName>
    <definedName name="_xlnm.Print_Area" localSheetId="0">'Кузнецкая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<sst xmlns="http://schemas.openxmlformats.org/spreadsheetml/2006/main" count="62" uniqueCount="53">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</sst>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8">
          <cell r="W218">
            <v>93465.026139287569</v>
          </cell>
          <cell r="X218">
            <v>18781.796740634716</v>
          </cell>
          <cell r="Y218">
            <v>57444.614999999998</v>
          </cell>
          <cell r="AA218">
            <v>0</v>
          </cell>
          <cell r="AI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18604.993800000004</v>
          </cell>
          <cell r="AP218">
            <v>0</v>
          </cell>
          <cell r="AQ218">
            <v>0</v>
          </cell>
          <cell r="AX218">
            <v>362537.85854010179</v>
          </cell>
          <cell r="BB218">
            <v>3486.5996</v>
          </cell>
          <cell r="BC218">
            <v>0</v>
          </cell>
          <cell r="BD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CN218">
            <v>11281.926528011929</v>
          </cell>
          <cell r="CO218">
            <v>2320.1682915341053</v>
          </cell>
          <cell r="CP218">
            <v>1847.0771999999999</v>
          </cell>
          <cell r="DE218">
            <v>10355.590262655513</v>
          </cell>
          <cell r="DS218">
            <v>44408.624929797043</v>
          </cell>
          <cell r="DT218">
            <v>9457.9829187647083</v>
          </cell>
          <cell r="DU218">
            <v>20622.822700000001</v>
          </cell>
          <cell r="DW218">
            <v>13451.25</v>
          </cell>
          <cell r="DX218">
            <v>13451.25</v>
          </cell>
          <cell r="EC218">
            <v>0</v>
          </cell>
          <cell r="EL218">
            <v>45170.345652979311</v>
          </cell>
          <cell r="EU218">
            <v>38982.840114753497</v>
          </cell>
          <cell r="EV218">
            <v>9560.5832366611048</v>
          </cell>
          <cell r="EW218">
            <v>1836.4998000000001</v>
          </cell>
          <cell r="FH218">
            <v>30976.981669713216</v>
          </cell>
          <cell r="FM218">
            <v>41651.328446923617</v>
          </cell>
          <cell r="FN218">
            <v>12535.213784582342</v>
          </cell>
          <cell r="FO218">
            <v>3.1392317051970178E-13</v>
          </cell>
          <cell r="FU218">
            <v>32991.772559229088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12.710937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74" t="s">
        <v>43</v>
      </c>
      <c r="B1" s="74"/>
      <c r="C1" s="74"/>
      <c r="D1" s="74"/>
      <c r="E1" s="74"/>
      <c r="F1" s="74"/>
      <c r="G1" s="75"/>
    </row>
    <row r="2" spans="1:7" ht="21" customHeight="1" x14ac:dyDescent="0.2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39" t="s">
        <v>39</v>
      </c>
      <c r="G6" s="3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75" x14ac:dyDescent="0.25">
      <c r="A9" s="86" t="s">
        <v>8</v>
      </c>
      <c r="B9" s="87"/>
      <c r="C9" s="87"/>
      <c r="D9" s="88"/>
      <c r="E9" s="16">
        <f>SUM(E10:E14)</f>
        <v>1696590.92</v>
      </c>
      <c r="F9" s="16">
        <f t="shared" ref="F9:G9" si="0">SUM(F10:F14)</f>
        <v>1675872.81</v>
      </c>
      <c r="G9" s="16">
        <f t="shared" si="0"/>
        <v>1346453.0799999998</v>
      </c>
    </row>
    <row r="10" spans="1:7" ht="13.15" customHeight="1" x14ac:dyDescent="0.25">
      <c r="A10" s="80" t="s">
        <v>9</v>
      </c>
      <c r="B10" s="81"/>
      <c r="C10" s="81"/>
      <c r="D10" s="82"/>
      <c r="E10" s="17">
        <v>580007.44999999995</v>
      </c>
      <c r="F10" s="17">
        <v>596075.37</v>
      </c>
      <c r="G10" s="18">
        <v>209036.34</v>
      </c>
    </row>
    <row r="11" spans="1:7" ht="14.45" customHeight="1" x14ac:dyDescent="0.25">
      <c r="A11" s="80" t="s">
        <v>10</v>
      </c>
      <c r="B11" s="81"/>
      <c r="C11" s="81"/>
      <c r="D11" s="82"/>
      <c r="E11" s="17">
        <v>447020.34</v>
      </c>
      <c r="F11" s="17">
        <v>489928.32</v>
      </c>
      <c r="G11" s="18">
        <v>184449.27</v>
      </c>
    </row>
    <row r="12" spans="1:7" ht="13.9" customHeight="1" x14ac:dyDescent="0.25">
      <c r="A12" s="80" t="s">
        <v>11</v>
      </c>
      <c r="B12" s="81"/>
      <c r="C12" s="81"/>
      <c r="D12" s="82"/>
      <c r="E12" s="17">
        <v>124758.94</v>
      </c>
      <c r="F12" s="17">
        <v>50556.84</v>
      </c>
      <c r="G12" s="18">
        <v>751069.48</v>
      </c>
    </row>
    <row r="13" spans="1:7" ht="13.5" customHeight="1" x14ac:dyDescent="0.25">
      <c r="A13" s="80" t="s">
        <v>12</v>
      </c>
      <c r="B13" s="81"/>
      <c r="C13" s="81"/>
      <c r="D13" s="82"/>
      <c r="E13" s="17">
        <v>136727.72</v>
      </c>
      <c r="F13" s="17">
        <v>118288.8</v>
      </c>
      <c r="G13" s="18">
        <v>48382.51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408076.47</v>
      </c>
      <c r="F14" s="17">
        <v>421023.48</v>
      </c>
      <c r="G14" s="18">
        <v>153515.48000000001</v>
      </c>
    </row>
    <row r="15" spans="1:7" ht="15.75" x14ac:dyDescent="0.25">
      <c r="A15" s="68" t="s">
        <v>41</v>
      </c>
      <c r="B15" s="69"/>
      <c r="C15" s="69"/>
      <c r="D15" s="70"/>
      <c r="E15" s="16">
        <f>SUM(E16:E19)</f>
        <v>796882.89</v>
      </c>
      <c r="F15" s="16">
        <f t="shared" ref="F15:G15" si="1">SUM(F16:F19)</f>
        <v>792395.07000000007</v>
      </c>
      <c r="G15" s="16">
        <f t="shared" si="1"/>
        <v>197299.25</v>
      </c>
    </row>
    <row r="16" spans="1:7" ht="33.6" customHeight="1" x14ac:dyDescent="0.25">
      <c r="A16" s="71" t="s">
        <v>45</v>
      </c>
      <c r="B16" s="72"/>
      <c r="C16" s="72"/>
      <c r="D16" s="73"/>
      <c r="E16" s="17">
        <v>751069.48</v>
      </c>
      <c r="F16" s="17">
        <v>752893.95</v>
      </c>
      <c r="G16" s="18">
        <v>190986.96</v>
      </c>
    </row>
    <row r="17" spans="1:9" ht="15.75" x14ac:dyDescent="0.25">
      <c r="A17" s="67" t="s">
        <v>46</v>
      </c>
      <c r="B17" s="67"/>
      <c r="C17" s="67"/>
      <c r="D17" s="67"/>
      <c r="E17" s="17">
        <v>2603.91</v>
      </c>
      <c r="F17" s="17">
        <v>2283.31</v>
      </c>
      <c r="G17" s="18">
        <v>320.60000000000002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43209.5</v>
      </c>
      <c r="F19" s="17">
        <v>37217.81</v>
      </c>
      <c r="G19" s="18">
        <v>5991.69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9" ht="15.75" x14ac:dyDescent="0.25">
      <c r="A23" s="33" t="s">
        <v>42</v>
      </c>
      <c r="B23" s="33"/>
      <c r="C23" s="33"/>
      <c r="D23" s="33"/>
      <c r="E23" s="34"/>
      <c r="F23" s="32"/>
      <c r="G23" s="31"/>
    </row>
    <row r="24" spans="1:9" ht="15.75" x14ac:dyDescent="0.25">
      <c r="A24" s="40" t="s">
        <v>44</v>
      </c>
      <c r="B24" s="40"/>
      <c r="C24" s="40"/>
      <c r="D24" s="40"/>
      <c r="E24" s="40"/>
      <c r="F24" s="17">
        <v>236947.10080000013</v>
      </c>
      <c r="G24" s="19"/>
      <c r="I24" s="26"/>
    </row>
    <row r="25" spans="1:9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550834.29022002406</v>
      </c>
      <c r="I25" s="26"/>
    </row>
    <row r="26" spans="1:9" ht="28.5" customHeight="1" x14ac:dyDescent="0.2">
      <c r="A26" s="63"/>
      <c r="B26" s="64"/>
      <c r="C26" s="64"/>
      <c r="D26" s="64"/>
      <c r="E26" s="65"/>
      <c r="F26" s="57"/>
      <c r="I26" s="26"/>
    </row>
    <row r="27" spans="1:9" ht="15.75" hidden="1" x14ac:dyDescent="0.25">
      <c r="A27" s="36" t="s">
        <v>16</v>
      </c>
      <c r="B27" s="37"/>
      <c r="C27" s="37"/>
      <c r="D27" s="37"/>
      <c r="E27" s="43"/>
      <c r="F27" s="23">
        <f>'[1]свод за год'!W218</f>
        <v>93465.026139287569</v>
      </c>
      <c r="I27" s="26"/>
    </row>
    <row r="28" spans="1:9" ht="15.75" hidden="1" x14ac:dyDescent="0.25">
      <c r="A28" s="36" t="s">
        <v>31</v>
      </c>
      <c r="B28" s="37"/>
      <c r="C28" s="37"/>
      <c r="D28" s="37"/>
      <c r="E28" s="43"/>
      <c r="F28" s="23">
        <f>'[1]свод за год'!X218</f>
        <v>18781.796740634716</v>
      </c>
      <c r="I28" s="26"/>
    </row>
    <row r="29" spans="1:9" ht="15.75" hidden="1" x14ac:dyDescent="0.25">
      <c r="A29" s="36" t="s">
        <v>18</v>
      </c>
      <c r="B29" s="37"/>
      <c r="C29" s="37"/>
      <c r="D29" s="37"/>
      <c r="E29" s="43"/>
      <c r="F29" s="23">
        <f>'[1]свод за год'!Y218</f>
        <v>57444.614999999998</v>
      </c>
      <c r="I29" s="26"/>
    </row>
    <row r="30" spans="1:9" ht="15.75" hidden="1" x14ac:dyDescent="0.25">
      <c r="A30" s="36" t="s">
        <v>19</v>
      </c>
      <c r="B30" s="37"/>
      <c r="C30" s="37"/>
      <c r="D30" s="37"/>
      <c r="E30" s="43"/>
      <c r="F30" s="23">
        <f>'[1]свод за год'!AA218+'[1]свод за год'!AI218+'[1]свод за год'!AL218+'[1]свод за год'!AO218+'[1]свод за год'!AP218+'[1]свод за год'!AQ218</f>
        <v>18604.993800000004</v>
      </c>
      <c r="I30" s="26"/>
    </row>
    <row r="31" spans="1:9" ht="36.75" hidden="1" customHeight="1" x14ac:dyDescent="0.25">
      <c r="A31" s="51" t="s">
        <v>32</v>
      </c>
      <c r="B31" s="58"/>
      <c r="C31" s="58"/>
      <c r="D31" s="58"/>
      <c r="E31" s="59"/>
      <c r="F31" s="23">
        <f>'[1]свод за год'!AX218</f>
        <v>362537.85854010179</v>
      </c>
      <c r="I31" s="26"/>
    </row>
    <row r="32" spans="1:9" ht="15.75" customHeight="1" x14ac:dyDescent="0.2">
      <c r="A32" s="60" t="s">
        <v>33</v>
      </c>
      <c r="B32" s="61"/>
      <c r="C32" s="61"/>
      <c r="D32" s="61"/>
      <c r="E32" s="62"/>
      <c r="F32" s="56">
        <f>SUM(F34:F38)+13316</f>
        <v>185683.03848374262</v>
      </c>
      <c r="I32" s="26"/>
    </row>
    <row r="33" spans="1:10" ht="33" customHeight="1" x14ac:dyDescent="0.2">
      <c r="A33" s="63"/>
      <c r="B33" s="64"/>
      <c r="C33" s="64"/>
      <c r="D33" s="64"/>
      <c r="E33" s="65"/>
      <c r="F33" s="57"/>
      <c r="I33" s="26"/>
    </row>
    <row r="34" spans="1:10" ht="15.75" hidden="1" x14ac:dyDescent="0.25">
      <c r="A34" s="38" t="s">
        <v>16</v>
      </c>
      <c r="B34" s="38"/>
      <c r="C34" s="38"/>
      <c r="D34" s="38"/>
      <c r="E34" s="38"/>
      <c r="F34" s="23">
        <f>'[1]свод за год'!CN218+'[1]свод за год'!DS218</f>
        <v>55690.551457808971</v>
      </c>
      <c r="I34" s="26"/>
    </row>
    <row r="35" spans="1:10" ht="15.75" hidden="1" x14ac:dyDescent="0.25">
      <c r="A35" s="38" t="s">
        <v>31</v>
      </c>
      <c r="B35" s="38"/>
      <c r="C35" s="38"/>
      <c r="D35" s="38"/>
      <c r="E35" s="38"/>
      <c r="F35" s="23">
        <f>'[1]свод за год'!CO218+'[1]свод за год'!DT218</f>
        <v>11778.151210298813</v>
      </c>
      <c r="I35" s="26"/>
    </row>
    <row r="36" spans="1:10" ht="15.75" hidden="1" x14ac:dyDescent="0.25">
      <c r="A36" s="38" t="s">
        <v>18</v>
      </c>
      <c r="B36" s="38"/>
      <c r="C36" s="38"/>
      <c r="D36" s="38"/>
      <c r="E36" s="38"/>
      <c r="F36" s="23">
        <f>'[1]свод за год'!CP218+'[1]свод за год'!DU218</f>
        <v>22469.8999</v>
      </c>
      <c r="I36" s="26"/>
    </row>
    <row r="37" spans="1:10" ht="15.75" hidden="1" x14ac:dyDescent="0.25">
      <c r="A37" s="38" t="s">
        <v>19</v>
      </c>
      <c r="B37" s="38"/>
      <c r="C37" s="38"/>
      <c r="D37" s="38"/>
      <c r="E37" s="38"/>
      <c r="F37" s="23">
        <f>'[1]свод за год'!AK218+'[1]свод за год'!AM218+'[1]свод за год'!AN218+'[1]свод за год'!BD218+'[1]свод за год'!EC218+'[1]свод за год'!DW218+'[1]свод за год'!DX218</f>
        <v>26902.5</v>
      </c>
      <c r="I37" s="26"/>
    </row>
    <row r="38" spans="1:10" ht="39.75" hidden="1" customHeight="1" x14ac:dyDescent="0.25">
      <c r="A38" s="51" t="s">
        <v>34</v>
      </c>
      <c r="B38" s="52"/>
      <c r="C38" s="52"/>
      <c r="D38" s="52"/>
      <c r="E38" s="53"/>
      <c r="F38" s="23">
        <f>'[1]свод за год'!DE218+'[1]свод за год'!EL218</f>
        <v>55525.935915634822</v>
      </c>
      <c r="I38" s="26"/>
      <c r="J38" s="26"/>
    </row>
    <row r="39" spans="1:10" ht="32.450000000000003" customHeight="1" x14ac:dyDescent="0.25">
      <c r="A39" s="42" t="s">
        <v>35</v>
      </c>
      <c r="B39" s="54"/>
      <c r="C39" s="54"/>
      <c r="D39" s="54"/>
      <c r="E39" s="55"/>
      <c r="F39" s="24">
        <f>SUM(F40:F48)+95727.91</f>
        <v>267749.7292118629</v>
      </c>
      <c r="I39" s="26"/>
    </row>
    <row r="40" spans="1:10" ht="15.75" hidden="1" x14ac:dyDescent="0.25">
      <c r="A40" s="47" t="s">
        <v>20</v>
      </c>
      <c r="B40" s="48"/>
      <c r="C40" s="48"/>
      <c r="D40" s="48"/>
      <c r="E40" s="49"/>
      <c r="F40" s="23">
        <f>'[1]свод за год'!EU218+'[1]свод за год'!FM218</f>
        <v>80634.168561677114</v>
      </c>
      <c r="I40" s="26"/>
    </row>
    <row r="41" spans="1:10" ht="15.75" hidden="1" x14ac:dyDescent="0.25">
      <c r="A41" s="36" t="s">
        <v>31</v>
      </c>
      <c r="B41" s="37"/>
      <c r="C41" s="37"/>
      <c r="D41" s="37"/>
      <c r="E41" s="37"/>
      <c r="F41" s="23">
        <f>'[1]свод за год'!EV218+'[1]свод за год'!FN218</f>
        <v>22095.797021243445</v>
      </c>
      <c r="I41" s="26"/>
    </row>
    <row r="42" spans="1:10" ht="15.6" hidden="1" customHeight="1" x14ac:dyDescent="0.25">
      <c r="A42" s="38" t="s">
        <v>21</v>
      </c>
      <c r="B42" s="38"/>
      <c r="C42" s="38"/>
      <c r="D42" s="38"/>
      <c r="E42" s="36"/>
      <c r="F42" s="23"/>
      <c r="I42" s="26"/>
    </row>
    <row r="43" spans="1:10" ht="15.6" hidden="1" customHeight="1" x14ac:dyDescent="0.25">
      <c r="A43" s="36" t="s">
        <v>17</v>
      </c>
      <c r="B43" s="37"/>
      <c r="C43" s="37"/>
      <c r="D43" s="37"/>
      <c r="E43" s="37"/>
      <c r="F43" s="23"/>
      <c r="I43" s="26"/>
    </row>
    <row r="44" spans="1:10" ht="15.6" hidden="1" customHeight="1" x14ac:dyDescent="0.25">
      <c r="A44" s="38" t="s">
        <v>22</v>
      </c>
      <c r="B44" s="38"/>
      <c r="C44" s="38"/>
      <c r="D44" s="38"/>
      <c r="E44" s="36"/>
      <c r="F44" s="23"/>
      <c r="I44" s="26"/>
    </row>
    <row r="45" spans="1:10" ht="15.6" hidden="1" customHeight="1" x14ac:dyDescent="0.25">
      <c r="A45" s="36" t="s">
        <v>17</v>
      </c>
      <c r="B45" s="37"/>
      <c r="C45" s="37"/>
      <c r="D45" s="37"/>
      <c r="E45" s="37"/>
      <c r="F45" s="23"/>
      <c r="I45" s="26"/>
    </row>
    <row r="46" spans="1:10" ht="15.75" hidden="1" x14ac:dyDescent="0.25">
      <c r="A46" s="38" t="s">
        <v>18</v>
      </c>
      <c r="B46" s="38"/>
      <c r="C46" s="38"/>
      <c r="D46" s="38"/>
      <c r="E46" s="36"/>
      <c r="F46" s="23">
        <f>'[1]свод за год'!EW218+'[1]свод за год'!FO218</f>
        <v>1836.4998000000003</v>
      </c>
      <c r="I46" s="26"/>
    </row>
    <row r="47" spans="1:10" ht="15.75" hidden="1" x14ac:dyDescent="0.25">
      <c r="A47" s="36" t="s">
        <v>19</v>
      </c>
      <c r="B47" s="37"/>
      <c r="C47" s="37"/>
      <c r="D47" s="37"/>
      <c r="E47" s="37"/>
      <c r="F47" s="23">
        <f>'[1]свод за год'!BB218+'[1]свод за год'!BC218+'[1]свод за год'!BN218+'[1]свод за год'!BO218+'[1]свод за год'!BP218+'[1]свод за год'!BQ218</f>
        <v>3486.5996</v>
      </c>
      <c r="I47" s="26"/>
    </row>
    <row r="48" spans="1:10" ht="43.5" hidden="1" customHeight="1" x14ac:dyDescent="0.25">
      <c r="A48" s="51" t="s">
        <v>36</v>
      </c>
      <c r="B48" s="52"/>
      <c r="C48" s="52"/>
      <c r="D48" s="52"/>
      <c r="E48" s="53"/>
      <c r="F48" s="23">
        <f>'[1]свод за год'!FH218+'[1]свод за год'!FU218</f>
        <v>63968.7542289423</v>
      </c>
      <c r="I48" s="26"/>
    </row>
    <row r="49" spans="1:12" ht="15.6" hidden="1" customHeight="1" x14ac:dyDescent="0.25">
      <c r="A49" s="42" t="s">
        <v>37</v>
      </c>
      <c r="B49" s="37"/>
      <c r="C49" s="37"/>
      <c r="D49" s="37"/>
      <c r="E49" s="43"/>
      <c r="F49" s="30"/>
      <c r="I49" s="26"/>
    </row>
    <row r="50" spans="1:12" ht="15.75" x14ac:dyDescent="0.25">
      <c r="A50" s="44" t="s">
        <v>49</v>
      </c>
      <c r="B50" s="45"/>
      <c r="C50" s="45"/>
      <c r="D50" s="45"/>
      <c r="E50" s="46"/>
      <c r="F50" s="24">
        <f>F25+F32+F39+F49</f>
        <v>1004267.0579156296</v>
      </c>
      <c r="I50" s="26"/>
    </row>
    <row r="51" spans="1:12" ht="15.75" x14ac:dyDescent="0.25">
      <c r="A51" s="29" t="s">
        <v>50</v>
      </c>
      <c r="B51" s="28"/>
      <c r="C51" s="28"/>
      <c r="D51" s="28"/>
      <c r="E51" s="28"/>
      <c r="F51" s="24">
        <f>F52+F53+F54</f>
        <v>122788.65</v>
      </c>
      <c r="I51" s="26"/>
      <c r="K51" s="26"/>
      <c r="L51" s="26"/>
    </row>
    <row r="52" spans="1:12" ht="15.75" x14ac:dyDescent="0.25">
      <c r="A52" s="36" t="s">
        <v>23</v>
      </c>
      <c r="B52" s="37"/>
      <c r="C52" s="37"/>
      <c r="D52" s="37"/>
      <c r="E52" s="37"/>
      <c r="F52" s="23">
        <v>65308.63</v>
      </c>
      <c r="I52" s="26"/>
    </row>
    <row r="53" spans="1:12" ht="15.75" x14ac:dyDescent="0.25">
      <c r="A53" s="36" t="s">
        <v>24</v>
      </c>
      <c r="B53" s="37"/>
      <c r="C53" s="37"/>
      <c r="D53" s="37"/>
      <c r="E53" s="37"/>
      <c r="F53" s="23">
        <v>57480.02</v>
      </c>
      <c r="I53" s="26"/>
    </row>
    <row r="54" spans="1:12" ht="18" hidden="1" customHeight="1" x14ac:dyDescent="0.25">
      <c r="A54" s="47" t="s">
        <v>25</v>
      </c>
      <c r="B54" s="48"/>
      <c r="C54" s="48"/>
      <c r="D54" s="48"/>
      <c r="E54" s="49"/>
      <c r="F54" s="23">
        <v>0</v>
      </c>
      <c r="I54" s="26"/>
    </row>
    <row r="55" spans="1:12" ht="15.75" x14ac:dyDescent="0.25">
      <c r="A55" s="50" t="s">
        <v>51</v>
      </c>
      <c r="B55" s="50"/>
      <c r="C55" s="50"/>
      <c r="D55" s="50"/>
      <c r="E55" s="50"/>
      <c r="F55" s="24">
        <f>F50+F51</f>
        <v>1127055.7079156295</v>
      </c>
      <c r="H55" s="26"/>
      <c r="I55" s="26"/>
    </row>
    <row r="56" spans="1:12" ht="15.75" x14ac:dyDescent="0.25">
      <c r="A56" s="40" t="s">
        <v>26</v>
      </c>
      <c r="B56" s="40"/>
      <c r="C56" s="40"/>
      <c r="D56" s="40"/>
      <c r="E56" s="40"/>
      <c r="F56" s="25">
        <f>E16</f>
        <v>751069.48</v>
      </c>
      <c r="I56" s="26"/>
    </row>
    <row r="57" spans="1:12" ht="15.75" x14ac:dyDescent="0.25">
      <c r="A57" s="40" t="s">
        <v>27</v>
      </c>
      <c r="B57" s="40"/>
      <c r="C57" s="40"/>
      <c r="D57" s="40"/>
      <c r="E57" s="40"/>
      <c r="F57" s="24">
        <f>F16</f>
        <v>752893.95</v>
      </c>
      <c r="H57" s="26"/>
      <c r="I57" s="26"/>
    </row>
    <row r="58" spans="1:12" ht="15.75" x14ac:dyDescent="0.25">
      <c r="A58" s="41" t="s">
        <v>28</v>
      </c>
      <c r="B58" s="41"/>
      <c r="C58" s="41"/>
      <c r="D58" s="41"/>
      <c r="E58" s="41"/>
      <c r="F58" s="24">
        <f>F24+F56-F55</f>
        <v>-139039.12711562938</v>
      </c>
      <c r="H58" s="26"/>
      <c r="I58" s="26"/>
    </row>
    <row r="60" spans="1:12" x14ac:dyDescent="0.2">
      <c r="A60" s="1" t="s">
        <v>29</v>
      </c>
      <c r="F60" s="26"/>
    </row>
  </sheetData>
  <mergeCells count="54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12</vt:lpstr>
      <vt:lpstr>'Кузнецкая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2018-04-10T13:03:04Z</cp:lastPrinted>
  <dcterms:created xsi:type="dcterms:W3CDTF">2013-05-24T09:13:10Z</dcterms:created>
  <dcterms:modified xsi:type="dcterms:W3CDTF">2018-04-10T13:03:24Z</dcterms:modified>
</cp:coreProperties>
</file>